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8800" windowHeight="12300"/>
  </bookViews>
  <sheets>
    <sheet name="СРБ на 3 года" sheetId="1" r:id="rId1"/>
  </sheets>
  <definedNames>
    <definedName name="_xlnm._FilterDatabase" localSheetId="0" hidden="1">'СРБ на 3 года'!$A$5:$M$59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H6" i="1"/>
  <c r="G6" i="1"/>
</calcChain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<sst xmlns="http://schemas.openxmlformats.org/spreadsheetml/2006/main" count="65" uniqueCount="65">
  <si>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</si>
  <si>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</si>
  <si>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</si>
  <si>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</si>
  <si>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</si>
  <si>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</si>
  <si>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</si>
  <si>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</si>
  <si>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</si>
  <si>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</si>
  <si>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</si>
  <si>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</si>
  <si>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</si>
  <si>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</si>
  <si>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</si>
  <si>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</si>
  <si>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</si>
  <si>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</si>
  <si>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</si>
  <si>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</si>
  <si>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</si>
  <si>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</si>
  <si>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</si>
  <si>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</si>
  <si>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</si>
  <si>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</si>
  <si>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</si>
  <si>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</si>
  <si>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</si>
  <si>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</si>
  <si>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</si>
  <si>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</si>
  <si>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</si>
  <si>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</si>
  <si>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</si>
  <si>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</si>
  <si>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</si>
  <si>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</si>
  <si>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</si>
  <si>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</si>
  <si>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</si>
  <si>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</si>
  <si>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</si>
  <si>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</si>
  <si>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</si>
  <si>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</si>
  <si>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</si>
  <si>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</si>
  <si>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</si>
  <si>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</si>
  <si>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</si>
  <si>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</si>
  <si>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</si>
  <si>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</si>
  <si>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</si>
  <si>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( тыс. рублей)</t>
  </si>
  <si>
    <t>Наименование</t>
  </si>
  <si>
    <t>Рз</t>
  </si>
  <si>
    <t>ПР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</si>
  <si>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</si>
  <si>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</si>
  <si>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</si>
  <si>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 бюджета муниципального образования Октябрьский район за 2025 год по разделам, подразделам  классификации   расходов  бюджета</t>
  </si>
  <si>
    <t>Решение Думы Октябрьского  района № 1192 от 22.12.2025</t>
  </si>
  <si>
    <t>Уточненный  план 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</si>
</sst>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_-* #,##0.0_р_._-;\-* #,##0.0_р_._-;_-* &quot;-&quot;??_р_._-;_-@_-"/>
    <numFmt numFmtId="170" formatCode="#,##0.0;[Red]\-#,##0.0;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5" fillId="0" borderId="3" applyNumberFormat="0">
      <alignment horizontal="right" vertical="top"/>
    </xf>
    <xf numFmtId="166" fontId="5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4" xfId="15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7" fillId="0" borderId="0" xfId="15" applyNumberFormat="1" applyFont="1" applyFill="1" applyAlignment="1" applyProtection="1">
      <alignment horizontal="center" wrapText="1"/>
      <protection hidden="1"/>
    </xf>
    <xf numFmtId="0" fontId="4" fillId="0" borderId="0" xfId="15" applyNumberFormat="1" applyFont="1" applyFill="1" applyBorder="1" applyAlignment="1" applyProtection="1">
      <protection hidden="1"/>
    </xf>
    <xf numFmtId="0" fontId="6" fillId="0" borderId="0" xfId="15" applyNumberFormat="1" applyFont="1" applyFill="1" applyBorder="1" applyAlignment="1" applyProtection="1">
      <alignment horizontal="centerContinuous"/>
      <protection hidden="1"/>
    </xf>
    <xf numFmtId="0" fontId="4" fillId="0" borderId="0" xfId="15" applyNumberFormat="1" applyFont="1" applyFill="1" applyBorder="1" applyAlignment="1" applyProtection="1">
      <alignment horizontal="right"/>
      <protection hidden="1"/>
    </xf>
    <xf numFmtId="0" fontId="3" fillId="0" borderId="2" xfId="15" applyNumberFormat="1" applyFont="1" applyFill="1" applyBorder="1" applyAlignment="1" applyProtection="1">
      <alignment horizontal="centerContinuous" vertical="center"/>
      <protection hidden="1"/>
    </xf>
    <xf numFmtId="0" fontId="3" fillId="0" borderId="2" xfId="15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19" applyFont="1" applyFill="1" applyBorder="1" applyAlignment="1">
      <alignment horizontal="center" vertical="top" wrapText="1"/>
    </xf>
    <xf numFmtId="0" fontId="10" fillId="0" borderId="2" xfId="16" applyNumberFormat="1" applyFont="1" applyFill="1" applyBorder="1" applyAlignment="1" applyProtection="1">
      <alignment horizontal="center" vertical="top" wrapText="1"/>
      <protection hidden="1"/>
    </xf>
    <xf numFmtId="169" fontId="9" fillId="0" borderId="2" xfId="19" applyNumberFormat="1" applyFont="1" applyBorder="1" applyAlignment="1">
      <alignment horizontal="center" vertical="top" wrapText="1"/>
    </xf>
    <xf numFmtId="0" fontId="3" fillId="0" borderId="4" xfId="15" applyNumberFormat="1" applyFont="1" applyFill="1" applyBorder="1" applyAlignment="1" applyProtection="1">
      <alignment horizontal="center" vertical="center"/>
      <protection hidden="1"/>
    </xf>
    <xf numFmtId="0" fontId="13" fillId="2" borderId="2" xfId="0" applyNumberFormat="1" applyFont="1" applyFill="1" applyBorder="1" applyAlignment="1" applyProtection="1">
      <alignment wrapText="1"/>
      <protection hidden="1"/>
    </xf>
    <xf numFmtId="164" fontId="13" fillId="0" borderId="2" xfId="0" applyNumberFormat="1" applyFont="1" applyFill="1" applyBorder="1" applyAlignment="1" applyProtection="1">
      <protection hidden="1"/>
    </xf>
    <xf numFmtId="0" fontId="13" fillId="0" borderId="2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168" fontId="13" fillId="0" borderId="2" xfId="0" applyNumberFormat="1" applyFont="1" applyFill="1" applyBorder="1" applyAlignment="1" applyProtection="1">
      <protection hidden="1"/>
    </xf>
    <xf numFmtId="168" fontId="13" fillId="0" borderId="2" xfId="0" applyNumberFormat="1" applyFont="1" applyBorder="1" applyProtection="1">
      <protection hidden="1"/>
    </xf>
    <xf numFmtId="168" fontId="9" fillId="0" borderId="2" xfId="0" applyNumberFormat="1" applyFont="1" applyFill="1" applyBorder="1" applyAlignment="1" applyProtection="1">
      <alignment horizontal="right"/>
      <protection hidden="1"/>
    </xf>
    <xf numFmtId="168" fontId="9" fillId="0" borderId="2" xfId="0" applyNumberFormat="1" applyFont="1" applyFill="1" applyBorder="1" applyAlignment="1" applyProtection="1">
      <protection hidden="1"/>
    </xf>
    <xf numFmtId="170" fontId="13" fillId="0" borderId="2" xfId="0" applyNumberFormat="1" applyFont="1" applyFill="1" applyBorder="1" applyAlignment="1" applyProtection="1">
      <protection hidden="1"/>
    </xf>
    <xf numFmtId="170" fontId="9" fillId="0" borderId="2" xfId="0" applyNumberFormat="1" applyFont="1" applyFill="1" applyBorder="1" applyAlignment="1" applyProtection="1">
      <protection hidden="1"/>
    </xf>
    <xf numFmtId="0" fontId="9" fillId="2" borderId="2" xfId="0" applyNumberFormat="1" applyFont="1" applyFill="1" applyBorder="1" applyAlignment="1" applyProtection="1">
      <alignment wrapText="1"/>
      <protection hidden="1"/>
    </xf>
    <xf numFmtId="164" fontId="9" fillId="0" borderId="2" xfId="0" applyNumberFormat="1" applyFont="1" applyFill="1" applyBorder="1" applyAlignment="1" applyProtection="1">
      <protection hidden="1"/>
    </xf>
    <xf numFmtId="168" fontId="9" fillId="0" borderId="2" xfId="0" applyNumberFormat="1" applyFont="1" applyBorder="1" applyProtection="1">
      <protection hidden="1"/>
    </xf>
    <xf numFmtId="0" fontId="8" fillId="0" borderId="0" xfId="15" applyNumberFormat="1" applyFont="1" applyFill="1" applyAlignment="1" applyProtection="1">
      <alignment horizontal="center" wrapText="1"/>
      <protection hidden="1"/>
    </xf>
    <xf numFmtId="0" fontId="12" fillId="0" borderId="1" xfId="1" applyFont="1" applyBorder="1" applyAlignment="1">
      <alignment horizontal="right"/>
    </xf>
  </cellXfs>
  <cellStyles count="21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"/>
    <cellStyle name="Обычный_Tmp2" xfId="15"/>
    <cellStyle name="Обычный_Tmp7" xfId="16"/>
    <cellStyle name="Тысячи [0]_Лист1" xfId="17"/>
    <cellStyle name="Тысячи_Лист1" xfId="18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showGridLines="0" showZeros="0" tabSelected="1" topLeftCell="A37" workbookViewId="0">
      <selection activeCell="F56" sqref="F56"/>
    </sheetView>
  </sheetViews>
  <sheetFormatPr defaultColWidth="9.28515625" defaultRowHeight="12.75" x14ac:dyDescent="0.2"/>
  <cols>
    <col min="1" max="1" width="57.140625" customWidth="1"/>
    <col min="2" max="3" width="5.7109375" customWidth="1"/>
    <col min="4" max="4" width="16.28515625" customWidth="1"/>
    <col min="5" max="6" width="14.5703125" customWidth="1"/>
    <col min="7" max="7" width="13.28515625" customWidth="1"/>
    <col min="8" max="8" width="13.85546875" customWidth="1"/>
    <col min="9" max="12" width="5.7109375" customWidth="1"/>
    <col min="13" max="245" width="9.140625" customWidth="1"/>
  </cols>
  <sheetData>
    <row r="1" spans="1:13" ht="36.75" customHeight="1" x14ac:dyDescent="0.25">
      <c r="A1" s="29" t="s">
        <v>62</v>
      </c>
      <c r="B1" s="29"/>
      <c r="C1" s="29"/>
      <c r="D1" s="29"/>
      <c r="E1" s="29"/>
      <c r="F1" s="29"/>
      <c r="G1" s="29"/>
      <c r="H1" s="29"/>
      <c r="I1" s="5"/>
      <c r="J1" s="1"/>
      <c r="K1" s="1"/>
      <c r="L1" s="1"/>
      <c r="M1" s="1"/>
    </row>
    <row r="2" spans="1:13" ht="12.75" customHeight="1" x14ac:dyDescent="0.25">
      <c r="A2" s="6"/>
      <c r="B2" s="6"/>
      <c r="C2" s="6"/>
      <c r="D2" s="6"/>
      <c r="E2" s="5"/>
      <c r="F2" s="5"/>
      <c r="G2" s="5"/>
      <c r="H2" s="5"/>
      <c r="I2" s="5"/>
      <c r="J2" s="1"/>
      <c r="K2" s="1"/>
      <c r="L2" s="1"/>
      <c r="M2" s="1"/>
    </row>
    <row r="3" spans="1:13" ht="27" customHeight="1" x14ac:dyDescent="0.25">
      <c r="A3" s="7"/>
      <c r="B3" s="8"/>
      <c r="C3" s="8"/>
      <c r="D3" s="9"/>
      <c r="E3" s="5"/>
      <c r="F3" s="5"/>
      <c r="G3" s="30" t="s">
        <v>55</v>
      </c>
      <c r="H3" s="30"/>
      <c r="I3" s="5"/>
      <c r="J3" s="1"/>
      <c r="K3" s="1"/>
      <c r="L3" s="1"/>
      <c r="M3" s="1"/>
    </row>
    <row r="4" spans="1:13" ht="53.85" customHeight="1" x14ac:dyDescent="0.25">
      <c r="A4" s="10" t="s">
        <v>56</v>
      </c>
      <c r="B4" s="11" t="s">
        <v>57</v>
      </c>
      <c r="C4" s="11" t="s">
        <v>58</v>
      </c>
      <c r="D4" s="12" t="s">
        <v>63</v>
      </c>
      <c r="E4" s="14" t="s">
        <v>64</v>
      </c>
      <c r="F4" s="13" t="s">
        <v>59</v>
      </c>
      <c r="G4" s="13" t="s">
        <v>60</v>
      </c>
      <c r="H4" s="13" t="s">
        <v>61</v>
      </c>
      <c r="I4" s="5"/>
      <c r="J4" s="1"/>
      <c r="K4" s="1"/>
      <c r="L4" s="1"/>
      <c r="M4" s="1"/>
    </row>
    <row r="5" spans="1:13" ht="12.75" customHeight="1" x14ac:dyDescent="0.25">
      <c r="A5" s="15">
        <v>1</v>
      </c>
      <c r="B5" s="4">
        <v>2</v>
      </c>
      <c r="C5" s="4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5"/>
      <c r="J5" s="1"/>
      <c r="K5" s="1"/>
      <c r="L5" s="1"/>
      <c r="M5" s="1"/>
    </row>
    <row r="6" spans="1:13" x14ac:dyDescent="0.2">
      <c r="A6" s="26" t="s">
        <v>54</v>
      </c>
      <c r="B6" s="27">
        <v>1</v>
      </c>
      <c r="C6" s="27">
        <v>0</v>
      </c>
      <c r="D6" s="25">
        <v>568926</v>
      </c>
      <c r="E6" s="23">
        <v>568870.5</v>
      </c>
      <c r="F6" s="23">
        <v>483071.17</v>
      </c>
      <c r="G6" s="23">
        <f>F6/D6*100</f>
        <v>84.90931509546057</v>
      </c>
      <c r="H6" s="28">
        <f>F6/E6*100</f>
        <v>84.917598996608191</v>
      </c>
      <c r="I6" s="1"/>
      <c r="J6" s="1"/>
      <c r="K6" s="1"/>
      <c r="L6" s="1"/>
      <c r="M6" s="1"/>
    </row>
    <row r="7" spans="1:13" ht="25.5" x14ac:dyDescent="0.2">
      <c r="A7" s="16" t="s">
        <v>53</v>
      </c>
      <c r="B7" s="17">
        <v>1</v>
      </c>
      <c r="C7" s="17">
        <v>2</v>
      </c>
      <c r="D7" s="24">
        <v>8226.2000000000007</v>
      </c>
      <c r="E7" s="20">
        <v>8226.19</v>
      </c>
      <c r="F7" s="20">
        <v>8070.1</v>
      </c>
      <c r="G7" s="20">
        <f t="shared" ref="G7:G60" si="0">F7/D7*100</f>
        <v>98.102404512411553</v>
      </c>
      <c r="H7" s="21">
        <f t="shared" ref="H7:H60" si="1">F7/E7*100</f>
        <v>98.102523768597621</v>
      </c>
      <c r="I7" s="1"/>
      <c r="J7" s="1"/>
      <c r="K7" s="1"/>
      <c r="L7" s="1"/>
      <c r="M7" s="1"/>
    </row>
    <row r="8" spans="1:13" ht="38.25" x14ac:dyDescent="0.2">
      <c r="A8" s="16" t="s">
        <v>52</v>
      </c>
      <c r="B8" s="17">
        <v>1</v>
      </c>
      <c r="C8" s="17">
        <v>3</v>
      </c>
      <c r="D8" s="24">
        <v>9267.2000000000007</v>
      </c>
      <c r="E8" s="20">
        <v>9266.5499999999993</v>
      </c>
      <c r="F8" s="20">
        <v>9158.43</v>
      </c>
      <c r="G8" s="20">
        <f t="shared" si="0"/>
        <v>98.826290573204417</v>
      </c>
      <c r="H8" s="21">
        <f t="shared" si="1"/>
        <v>98.833222720429944</v>
      </c>
      <c r="I8" s="1"/>
      <c r="J8" s="1"/>
      <c r="K8" s="1"/>
      <c r="L8" s="1"/>
      <c r="M8" s="1"/>
    </row>
    <row r="9" spans="1:13" ht="38.25" x14ac:dyDescent="0.2">
      <c r="A9" s="16" t="s">
        <v>51</v>
      </c>
      <c r="B9" s="17">
        <v>1</v>
      </c>
      <c r="C9" s="17">
        <v>4</v>
      </c>
      <c r="D9" s="24">
        <v>278563.90000000002</v>
      </c>
      <c r="E9" s="20">
        <v>278563.92</v>
      </c>
      <c r="F9" s="20">
        <v>269227.11</v>
      </c>
      <c r="G9" s="20">
        <f t="shared" si="0"/>
        <v>96.648241211441956</v>
      </c>
      <c r="H9" s="21">
        <f t="shared" si="1"/>
        <v>96.648234272406853</v>
      </c>
      <c r="I9" s="1"/>
      <c r="J9" s="1"/>
      <c r="K9" s="1"/>
      <c r="L9" s="1"/>
      <c r="M9" s="1"/>
    </row>
    <row r="10" spans="1:13" x14ac:dyDescent="0.2">
      <c r="A10" s="16" t="s">
        <v>50</v>
      </c>
      <c r="B10" s="17">
        <v>1</v>
      </c>
      <c r="C10" s="17">
        <v>5</v>
      </c>
      <c r="D10" s="24">
        <v>5.5</v>
      </c>
      <c r="E10" s="20">
        <v>5.5</v>
      </c>
      <c r="F10" s="20">
        <v>5.5</v>
      </c>
      <c r="G10" s="20">
        <f t="shared" si="0"/>
        <v>100</v>
      </c>
      <c r="H10" s="21">
        <f t="shared" si="1"/>
        <v>100</v>
      </c>
      <c r="I10" s="1"/>
      <c r="J10" s="1"/>
      <c r="K10" s="1"/>
      <c r="L10" s="1"/>
      <c r="M10" s="1"/>
    </row>
    <row r="11" spans="1:13" ht="25.5" x14ac:dyDescent="0.2">
      <c r="A11" s="16" t="s">
        <v>49</v>
      </c>
      <c r="B11" s="17">
        <v>1</v>
      </c>
      <c r="C11" s="17">
        <v>6</v>
      </c>
      <c r="D11" s="24">
        <v>49243.3</v>
      </c>
      <c r="E11" s="20">
        <v>49243.27</v>
      </c>
      <c r="F11" s="20">
        <v>48999.54</v>
      </c>
      <c r="G11" s="20">
        <f t="shared" si="0"/>
        <v>99.504988495896896</v>
      </c>
      <c r="H11" s="21">
        <f t="shared" si="1"/>
        <v>99.505049116356417</v>
      </c>
      <c r="I11" s="1"/>
      <c r="J11" s="1"/>
      <c r="K11" s="1"/>
      <c r="L11" s="1"/>
      <c r="M11" s="1"/>
    </row>
    <row r="12" spans="1:13" x14ac:dyDescent="0.2">
      <c r="A12" s="16" t="s">
        <v>48</v>
      </c>
      <c r="B12" s="17">
        <v>1</v>
      </c>
      <c r="C12" s="17">
        <v>11</v>
      </c>
      <c r="D12" s="24">
        <v>17581.3</v>
      </c>
      <c r="E12" s="20">
        <v>17581.3</v>
      </c>
      <c r="F12" s="20">
        <v>0</v>
      </c>
      <c r="G12" s="20">
        <f t="shared" si="0"/>
        <v>0</v>
      </c>
      <c r="H12" s="21">
        <f t="shared" si="1"/>
        <v>0</v>
      </c>
      <c r="I12" s="1"/>
      <c r="J12" s="1"/>
      <c r="K12" s="1"/>
      <c r="L12" s="1"/>
      <c r="M12" s="1"/>
    </row>
    <row r="13" spans="1:13" x14ac:dyDescent="0.2">
      <c r="A13" s="16" t="s">
        <v>47</v>
      </c>
      <c r="B13" s="17">
        <v>1</v>
      </c>
      <c r="C13" s="17">
        <v>13</v>
      </c>
      <c r="D13" s="24">
        <v>206038.6</v>
      </c>
      <c r="E13" s="20">
        <v>205983.77</v>
      </c>
      <c r="F13" s="20">
        <v>147610.49</v>
      </c>
      <c r="G13" s="20">
        <f t="shared" si="0"/>
        <v>71.642153460565154</v>
      </c>
      <c r="H13" s="21">
        <f t="shared" si="1"/>
        <v>71.661223600286561</v>
      </c>
      <c r="I13" s="1"/>
      <c r="J13" s="1"/>
      <c r="K13" s="1"/>
      <c r="L13" s="1"/>
      <c r="M13" s="1"/>
    </row>
    <row r="14" spans="1:13" x14ac:dyDescent="0.2">
      <c r="A14" s="26" t="s">
        <v>46</v>
      </c>
      <c r="B14" s="27">
        <v>2</v>
      </c>
      <c r="C14" s="27">
        <v>0</v>
      </c>
      <c r="D14" s="25">
        <v>6383.6</v>
      </c>
      <c r="E14" s="23">
        <v>6383.6</v>
      </c>
      <c r="F14" s="23">
        <v>6383.6</v>
      </c>
      <c r="G14" s="23">
        <f t="shared" si="0"/>
        <v>100</v>
      </c>
      <c r="H14" s="28">
        <f t="shared" si="1"/>
        <v>100</v>
      </c>
      <c r="I14" s="1"/>
      <c r="J14" s="1"/>
      <c r="K14" s="1"/>
      <c r="L14" s="1"/>
      <c r="M14" s="1"/>
    </row>
    <row r="15" spans="1:13" x14ac:dyDescent="0.2">
      <c r="A15" s="16" t="s">
        <v>45</v>
      </c>
      <c r="B15" s="17">
        <v>2</v>
      </c>
      <c r="C15" s="17">
        <v>3</v>
      </c>
      <c r="D15" s="24">
        <v>6383.6</v>
      </c>
      <c r="E15" s="20">
        <v>6383.6</v>
      </c>
      <c r="F15" s="20">
        <v>6383.6</v>
      </c>
      <c r="G15" s="20">
        <f t="shared" si="0"/>
        <v>100</v>
      </c>
      <c r="H15" s="21">
        <f t="shared" si="1"/>
        <v>100</v>
      </c>
      <c r="I15" s="1"/>
      <c r="J15" s="1"/>
      <c r="K15" s="1"/>
      <c r="L15" s="1"/>
      <c r="M15" s="1"/>
    </row>
    <row r="16" spans="1:13" x14ac:dyDescent="0.2">
      <c r="A16" s="26" t="s">
        <v>44</v>
      </c>
      <c r="B16" s="27">
        <v>3</v>
      </c>
      <c r="C16" s="27">
        <v>0</v>
      </c>
      <c r="D16" s="25">
        <v>59763.199999999997</v>
      </c>
      <c r="E16" s="23">
        <v>59763.21</v>
      </c>
      <c r="F16" s="23">
        <v>48076.73</v>
      </c>
      <c r="G16" s="23">
        <f t="shared" si="0"/>
        <v>80.445374411008785</v>
      </c>
      <c r="H16" s="28">
        <f t="shared" si="1"/>
        <v>80.445360950323803</v>
      </c>
      <c r="I16" s="1"/>
      <c r="J16" s="1"/>
      <c r="K16" s="1"/>
      <c r="L16" s="1"/>
      <c r="M16" s="1"/>
    </row>
    <row r="17" spans="1:13" x14ac:dyDescent="0.2">
      <c r="A17" s="16" t="s">
        <v>43</v>
      </c>
      <c r="B17" s="17">
        <v>3</v>
      </c>
      <c r="C17" s="17">
        <v>4</v>
      </c>
      <c r="D17" s="24">
        <v>8237.4</v>
      </c>
      <c r="E17" s="20">
        <v>8237.4</v>
      </c>
      <c r="F17" s="20">
        <v>8237.4</v>
      </c>
      <c r="G17" s="20">
        <f t="shared" si="0"/>
        <v>100</v>
      </c>
      <c r="H17" s="21">
        <f t="shared" si="1"/>
        <v>100</v>
      </c>
      <c r="I17" s="1"/>
      <c r="J17" s="1"/>
      <c r="K17" s="1"/>
      <c r="L17" s="1"/>
      <c r="M17" s="1"/>
    </row>
    <row r="18" spans="1:13" ht="25.5" x14ac:dyDescent="0.2">
      <c r="A18" s="16" t="s">
        <v>42</v>
      </c>
      <c r="B18" s="17">
        <v>3</v>
      </c>
      <c r="C18" s="17">
        <v>10</v>
      </c>
      <c r="D18" s="24">
        <v>48559</v>
      </c>
      <c r="E18" s="20">
        <v>48558.96</v>
      </c>
      <c r="F18" s="20">
        <v>36880.61</v>
      </c>
      <c r="G18" s="20">
        <f t="shared" si="0"/>
        <v>75.9501019378488</v>
      </c>
      <c r="H18" s="21">
        <f t="shared" si="1"/>
        <v>75.950164501051916</v>
      </c>
      <c r="I18" s="1"/>
      <c r="J18" s="1"/>
      <c r="K18" s="1"/>
      <c r="L18" s="1"/>
      <c r="M18" s="1"/>
    </row>
    <row r="19" spans="1:13" ht="25.5" x14ac:dyDescent="0.2">
      <c r="A19" s="16" t="s">
        <v>41</v>
      </c>
      <c r="B19" s="17">
        <v>3</v>
      </c>
      <c r="C19" s="17">
        <v>14</v>
      </c>
      <c r="D19" s="24">
        <v>2966.8</v>
      </c>
      <c r="E19" s="20">
        <v>2966.85</v>
      </c>
      <c r="F19" s="20">
        <v>2958.72</v>
      </c>
      <c r="G19" s="20">
        <f t="shared" si="0"/>
        <v>99.727652689766742</v>
      </c>
      <c r="H19" s="21">
        <f t="shared" si="1"/>
        <v>99.725971990494969</v>
      </c>
      <c r="I19" s="1"/>
      <c r="J19" s="1"/>
      <c r="K19" s="1"/>
      <c r="L19" s="1"/>
      <c r="M19" s="1"/>
    </row>
    <row r="20" spans="1:13" x14ac:dyDescent="0.2">
      <c r="A20" s="26" t="s">
        <v>40</v>
      </c>
      <c r="B20" s="27">
        <v>4</v>
      </c>
      <c r="C20" s="27">
        <v>0</v>
      </c>
      <c r="D20" s="25">
        <v>401058.8</v>
      </c>
      <c r="E20" s="23">
        <v>401062.76</v>
      </c>
      <c r="F20" s="23">
        <v>390784.34</v>
      </c>
      <c r="G20" s="23">
        <f t="shared" si="0"/>
        <v>97.438166174137066</v>
      </c>
      <c r="H20" s="28">
        <f t="shared" si="1"/>
        <v>97.437204092446777</v>
      </c>
      <c r="I20" s="1"/>
      <c r="J20" s="1"/>
      <c r="K20" s="1"/>
      <c r="L20" s="1"/>
      <c r="M20" s="1"/>
    </row>
    <row r="21" spans="1:13" x14ac:dyDescent="0.2">
      <c r="A21" s="16" t="s">
        <v>39</v>
      </c>
      <c r="B21" s="17">
        <v>4</v>
      </c>
      <c r="C21" s="17">
        <v>1</v>
      </c>
      <c r="D21" s="24">
        <v>77252.600000000006</v>
      </c>
      <c r="E21" s="20">
        <v>77252.600000000006</v>
      </c>
      <c r="F21" s="20">
        <v>75942.86</v>
      </c>
      <c r="G21" s="20">
        <f t="shared" si="0"/>
        <v>98.304600751301564</v>
      </c>
      <c r="H21" s="21">
        <f t="shared" si="1"/>
        <v>98.304600751301564</v>
      </c>
      <c r="I21" s="1"/>
      <c r="J21" s="1"/>
      <c r="K21" s="1"/>
      <c r="L21" s="1"/>
      <c r="M21" s="1"/>
    </row>
    <row r="22" spans="1:13" x14ac:dyDescent="0.2">
      <c r="A22" s="16" t="s">
        <v>38</v>
      </c>
      <c r="B22" s="17">
        <v>4</v>
      </c>
      <c r="C22" s="17">
        <v>5</v>
      </c>
      <c r="D22" s="24">
        <v>29787.5</v>
      </c>
      <c r="E22" s="20">
        <v>29787.54</v>
      </c>
      <c r="F22" s="20">
        <v>23308.04</v>
      </c>
      <c r="G22" s="20">
        <f t="shared" si="0"/>
        <v>78.247721359630717</v>
      </c>
      <c r="H22" s="21">
        <f t="shared" si="1"/>
        <v>78.247616285198447</v>
      </c>
      <c r="I22" s="1"/>
      <c r="J22" s="1"/>
      <c r="K22" s="1"/>
      <c r="L22" s="1"/>
      <c r="M22" s="1"/>
    </row>
    <row r="23" spans="1:13" x14ac:dyDescent="0.2">
      <c r="A23" s="16" t="s">
        <v>37</v>
      </c>
      <c r="B23" s="17">
        <v>4</v>
      </c>
      <c r="C23" s="17">
        <v>8</v>
      </c>
      <c r="D23" s="24">
        <v>105270.2</v>
      </c>
      <c r="E23" s="20">
        <v>105270.16</v>
      </c>
      <c r="F23" s="20">
        <v>102781.19</v>
      </c>
      <c r="G23" s="20">
        <f t="shared" si="0"/>
        <v>97.635598678448417</v>
      </c>
      <c r="H23" s="21">
        <f t="shared" si="1"/>
        <v>97.635635777508085</v>
      </c>
      <c r="I23" s="1"/>
      <c r="J23" s="1"/>
      <c r="K23" s="1"/>
      <c r="L23" s="1"/>
      <c r="M23" s="1"/>
    </row>
    <row r="24" spans="1:13" x14ac:dyDescent="0.2">
      <c r="A24" s="16" t="s">
        <v>36</v>
      </c>
      <c r="B24" s="17">
        <v>4</v>
      </c>
      <c r="C24" s="17">
        <v>9</v>
      </c>
      <c r="D24" s="24">
        <v>174655.8</v>
      </c>
      <c r="E24" s="20">
        <v>174655.77</v>
      </c>
      <c r="F24" s="20">
        <v>174655.77</v>
      </c>
      <c r="G24" s="20">
        <f t="shared" si="0"/>
        <v>99.999982823358863</v>
      </c>
      <c r="H24" s="21">
        <f t="shared" si="1"/>
        <v>100</v>
      </c>
      <c r="I24" s="1"/>
      <c r="J24" s="1"/>
      <c r="K24" s="1"/>
      <c r="L24" s="1"/>
      <c r="M24" s="1"/>
    </row>
    <row r="25" spans="1:13" x14ac:dyDescent="0.2">
      <c r="A25" s="16" t="s">
        <v>35</v>
      </c>
      <c r="B25" s="17">
        <v>4</v>
      </c>
      <c r="C25" s="17">
        <v>12</v>
      </c>
      <c r="D25" s="24">
        <v>14092.7</v>
      </c>
      <c r="E25" s="20">
        <v>14096.69</v>
      </c>
      <c r="F25" s="20">
        <v>14096.48</v>
      </c>
      <c r="G25" s="20">
        <f t="shared" si="0"/>
        <v>100.02682239741141</v>
      </c>
      <c r="H25" s="21">
        <f t="shared" si="1"/>
        <v>99.998510288585479</v>
      </c>
      <c r="I25" s="1"/>
      <c r="J25" s="1"/>
      <c r="K25" s="1"/>
      <c r="L25" s="1"/>
      <c r="M25" s="1"/>
    </row>
    <row r="26" spans="1:13" x14ac:dyDescent="0.2">
      <c r="A26" s="26" t="s">
        <v>34</v>
      </c>
      <c r="B26" s="27">
        <v>5</v>
      </c>
      <c r="C26" s="27">
        <v>0</v>
      </c>
      <c r="D26" s="25">
        <v>2008760.3</v>
      </c>
      <c r="E26" s="23">
        <v>2008811.8</v>
      </c>
      <c r="F26" s="23">
        <v>1822351.74</v>
      </c>
      <c r="G26" s="23">
        <f t="shared" si="0"/>
        <v>90.720218833476537</v>
      </c>
      <c r="H26" s="28">
        <f t="shared" si="1"/>
        <v>90.717893035076756</v>
      </c>
      <c r="I26" s="1"/>
      <c r="J26" s="1"/>
      <c r="K26" s="1"/>
      <c r="L26" s="1"/>
      <c r="M26" s="1"/>
    </row>
    <row r="27" spans="1:13" x14ac:dyDescent="0.2">
      <c r="A27" s="16" t="s">
        <v>33</v>
      </c>
      <c r="B27" s="17">
        <v>5</v>
      </c>
      <c r="C27" s="17">
        <v>1</v>
      </c>
      <c r="D27" s="24">
        <v>1000659.2</v>
      </c>
      <c r="E27" s="20">
        <v>1000710.77</v>
      </c>
      <c r="F27" s="20">
        <v>995780.44</v>
      </c>
      <c r="G27" s="20">
        <f t="shared" si="0"/>
        <v>99.512445395994959</v>
      </c>
      <c r="H27" s="21">
        <f t="shared" si="1"/>
        <v>99.507317184165004</v>
      </c>
      <c r="I27" s="1"/>
      <c r="J27" s="1"/>
      <c r="K27" s="1"/>
      <c r="L27" s="1"/>
      <c r="M27" s="1"/>
    </row>
    <row r="28" spans="1:13" x14ac:dyDescent="0.2">
      <c r="A28" s="16" t="s">
        <v>32</v>
      </c>
      <c r="B28" s="17">
        <v>5</v>
      </c>
      <c r="C28" s="17">
        <v>2</v>
      </c>
      <c r="D28" s="24">
        <v>979751.5</v>
      </c>
      <c r="E28" s="20">
        <v>979751.47</v>
      </c>
      <c r="F28" s="20">
        <v>802919.1</v>
      </c>
      <c r="G28" s="20">
        <f t="shared" si="0"/>
        <v>81.951300916609966</v>
      </c>
      <c r="H28" s="21">
        <f t="shared" si="1"/>
        <v>81.951303425959637</v>
      </c>
      <c r="I28" s="1"/>
      <c r="J28" s="1"/>
      <c r="K28" s="1"/>
      <c r="L28" s="1"/>
      <c r="M28" s="1"/>
    </row>
    <row r="29" spans="1:13" x14ac:dyDescent="0.2">
      <c r="A29" s="16" t="s">
        <v>31</v>
      </c>
      <c r="B29" s="17">
        <v>5</v>
      </c>
      <c r="C29" s="17">
        <v>3</v>
      </c>
      <c r="D29" s="24">
        <v>28318.2</v>
      </c>
      <c r="E29" s="20">
        <v>28318.16</v>
      </c>
      <c r="F29" s="20">
        <v>23620.799999999999</v>
      </c>
      <c r="G29" s="20">
        <f t="shared" si="0"/>
        <v>83.412081276352296</v>
      </c>
      <c r="H29" s="21">
        <f t="shared" si="1"/>
        <v>83.41219909768148</v>
      </c>
      <c r="I29" s="1"/>
      <c r="J29" s="1"/>
      <c r="K29" s="1"/>
      <c r="L29" s="1"/>
      <c r="M29" s="1"/>
    </row>
    <row r="30" spans="1:13" x14ac:dyDescent="0.2">
      <c r="A30" s="16" t="s">
        <v>30</v>
      </c>
      <c r="B30" s="17">
        <v>5</v>
      </c>
      <c r="C30" s="17">
        <v>5</v>
      </c>
      <c r="D30" s="24">
        <v>31.4</v>
      </c>
      <c r="E30" s="20">
        <v>31.4</v>
      </c>
      <c r="F30" s="20">
        <v>31.4</v>
      </c>
      <c r="G30" s="20">
        <f t="shared" si="0"/>
        <v>100</v>
      </c>
      <c r="H30" s="21">
        <f t="shared" si="1"/>
        <v>100</v>
      </c>
      <c r="I30" s="1"/>
      <c r="J30" s="1"/>
      <c r="K30" s="1"/>
      <c r="L30" s="1"/>
      <c r="M30" s="1"/>
    </row>
    <row r="31" spans="1:13" x14ac:dyDescent="0.2">
      <c r="A31" s="26" t="s">
        <v>29</v>
      </c>
      <c r="B31" s="27">
        <v>6</v>
      </c>
      <c r="C31" s="27">
        <v>0</v>
      </c>
      <c r="D31" s="25">
        <v>261731.6</v>
      </c>
      <c r="E31" s="23">
        <v>261731.64</v>
      </c>
      <c r="F31" s="23">
        <v>25511.72</v>
      </c>
      <c r="G31" s="23">
        <f t="shared" si="0"/>
        <v>9.7472830945900313</v>
      </c>
      <c r="H31" s="28">
        <f t="shared" si="1"/>
        <v>9.7472816049293858</v>
      </c>
      <c r="I31" s="1"/>
      <c r="J31" s="1"/>
      <c r="K31" s="1"/>
      <c r="L31" s="1"/>
      <c r="M31" s="1"/>
    </row>
    <row r="32" spans="1:13" x14ac:dyDescent="0.2">
      <c r="A32" s="16" t="s">
        <v>28</v>
      </c>
      <c r="B32" s="17">
        <v>6</v>
      </c>
      <c r="C32" s="17">
        <v>5</v>
      </c>
      <c r="D32" s="24">
        <v>261731.6</v>
      </c>
      <c r="E32" s="20">
        <v>261731.64</v>
      </c>
      <c r="F32" s="20">
        <v>25511.72</v>
      </c>
      <c r="G32" s="20">
        <f t="shared" si="0"/>
        <v>9.7472830945900313</v>
      </c>
      <c r="H32" s="21">
        <f t="shared" si="1"/>
        <v>9.7472816049293858</v>
      </c>
      <c r="I32" s="1"/>
      <c r="J32" s="1"/>
      <c r="K32" s="1"/>
      <c r="L32" s="1"/>
      <c r="M32" s="1"/>
    </row>
    <row r="33" spans="1:13" x14ac:dyDescent="0.2">
      <c r="A33" s="26" t="s">
        <v>27</v>
      </c>
      <c r="B33" s="27">
        <v>7</v>
      </c>
      <c r="C33" s="27">
        <v>0</v>
      </c>
      <c r="D33" s="25">
        <v>3789169.6</v>
      </c>
      <c r="E33" s="23">
        <v>3769042.91</v>
      </c>
      <c r="F33" s="23">
        <v>3662015.46</v>
      </c>
      <c r="G33" s="23">
        <f t="shared" si="0"/>
        <v>96.644274249429202</v>
      </c>
      <c r="H33" s="28">
        <f t="shared" si="1"/>
        <v>97.160354695988318</v>
      </c>
      <c r="I33" s="1"/>
      <c r="J33" s="1"/>
      <c r="K33" s="1"/>
      <c r="L33" s="1"/>
      <c r="M33" s="1"/>
    </row>
    <row r="34" spans="1:13" x14ac:dyDescent="0.2">
      <c r="A34" s="16" t="s">
        <v>26</v>
      </c>
      <c r="B34" s="17">
        <v>7</v>
      </c>
      <c r="C34" s="17">
        <v>1</v>
      </c>
      <c r="D34" s="24">
        <v>548552.19999999995</v>
      </c>
      <c r="E34" s="20">
        <v>549721.89</v>
      </c>
      <c r="F34" s="20">
        <v>549720.89</v>
      </c>
      <c r="G34" s="20">
        <f t="shared" si="0"/>
        <v>100.21304991576008</v>
      </c>
      <c r="H34" s="21">
        <f t="shared" si="1"/>
        <v>99.999818089834477</v>
      </c>
      <c r="I34" s="1"/>
      <c r="J34" s="1"/>
      <c r="K34" s="1"/>
      <c r="L34" s="1"/>
      <c r="M34" s="1"/>
    </row>
    <row r="35" spans="1:13" x14ac:dyDescent="0.2">
      <c r="A35" s="16" t="s">
        <v>25</v>
      </c>
      <c r="B35" s="17">
        <v>7</v>
      </c>
      <c r="C35" s="17">
        <v>2</v>
      </c>
      <c r="D35" s="24">
        <v>2935974.8</v>
      </c>
      <c r="E35" s="20">
        <v>2917460.81</v>
      </c>
      <c r="F35" s="20">
        <v>2812030.51</v>
      </c>
      <c r="G35" s="20">
        <f t="shared" si="0"/>
        <v>95.77842800285616</v>
      </c>
      <c r="H35" s="21">
        <f t="shared" si="1"/>
        <v>96.386230805958959</v>
      </c>
      <c r="I35" s="1"/>
      <c r="J35" s="1"/>
      <c r="K35" s="1"/>
      <c r="L35" s="1"/>
      <c r="M35" s="1"/>
    </row>
    <row r="36" spans="1:13" x14ac:dyDescent="0.2">
      <c r="A36" s="16" t="s">
        <v>24</v>
      </c>
      <c r="B36" s="17">
        <v>7</v>
      </c>
      <c r="C36" s="17">
        <v>3</v>
      </c>
      <c r="D36" s="24">
        <v>226556.79999999999</v>
      </c>
      <c r="E36" s="20">
        <v>224485.26</v>
      </c>
      <c r="F36" s="20">
        <v>222892.5</v>
      </c>
      <c r="G36" s="20">
        <f t="shared" si="0"/>
        <v>98.382613101879983</v>
      </c>
      <c r="H36" s="21">
        <f t="shared" si="1"/>
        <v>99.290483482078059</v>
      </c>
      <c r="I36" s="1"/>
      <c r="J36" s="1"/>
      <c r="K36" s="1"/>
      <c r="L36" s="1"/>
      <c r="M36" s="1"/>
    </row>
    <row r="37" spans="1:13" x14ac:dyDescent="0.2">
      <c r="A37" s="16" t="s">
        <v>23</v>
      </c>
      <c r="B37" s="17">
        <v>7</v>
      </c>
      <c r="C37" s="17">
        <v>7</v>
      </c>
      <c r="D37" s="24">
        <v>4790.3999999999996</v>
      </c>
      <c r="E37" s="20">
        <v>4790.4399999999996</v>
      </c>
      <c r="F37" s="20">
        <v>4787.13</v>
      </c>
      <c r="G37" s="20">
        <f t="shared" si="0"/>
        <v>99.93173847695391</v>
      </c>
      <c r="H37" s="21">
        <f t="shared" si="1"/>
        <v>99.930904050567392</v>
      </c>
      <c r="I37" s="1"/>
      <c r="J37" s="1"/>
      <c r="K37" s="1"/>
      <c r="L37" s="1"/>
      <c r="M37" s="1"/>
    </row>
    <row r="38" spans="1:13" x14ac:dyDescent="0.2">
      <c r="A38" s="16" t="s">
        <v>22</v>
      </c>
      <c r="B38" s="17">
        <v>7</v>
      </c>
      <c r="C38" s="17">
        <v>9</v>
      </c>
      <c r="D38" s="24">
        <v>73295.399999999994</v>
      </c>
      <c r="E38" s="20">
        <v>72584.509999999995</v>
      </c>
      <c r="F38" s="20">
        <v>72584.429999999993</v>
      </c>
      <c r="G38" s="20">
        <f t="shared" si="0"/>
        <v>99.029993696739496</v>
      </c>
      <c r="H38" s="21">
        <f t="shared" si="1"/>
        <v>99.99988978364668</v>
      </c>
      <c r="I38" s="1"/>
      <c r="J38" s="1"/>
      <c r="K38" s="1"/>
      <c r="L38" s="1"/>
      <c r="M38" s="1"/>
    </row>
    <row r="39" spans="1:13" x14ac:dyDescent="0.2">
      <c r="A39" s="26" t="s">
        <v>21</v>
      </c>
      <c r="B39" s="27">
        <v>8</v>
      </c>
      <c r="C39" s="27">
        <v>0</v>
      </c>
      <c r="D39" s="25">
        <v>154014</v>
      </c>
      <c r="E39" s="23">
        <v>154014.04</v>
      </c>
      <c r="F39" s="23">
        <v>154014.04</v>
      </c>
      <c r="G39" s="23">
        <f t="shared" si="0"/>
        <v>100.00002597166493</v>
      </c>
      <c r="H39" s="28">
        <f t="shared" si="1"/>
        <v>100</v>
      </c>
      <c r="I39" s="1"/>
      <c r="J39" s="1"/>
      <c r="K39" s="1"/>
      <c r="L39" s="1"/>
      <c r="M39" s="1"/>
    </row>
    <row r="40" spans="1:13" x14ac:dyDescent="0.2">
      <c r="A40" s="16" t="s">
        <v>20</v>
      </c>
      <c r="B40" s="17">
        <v>8</v>
      </c>
      <c r="C40" s="17">
        <v>1</v>
      </c>
      <c r="D40" s="24">
        <v>150615.5</v>
      </c>
      <c r="E40" s="20">
        <v>150615.54</v>
      </c>
      <c r="F40" s="20">
        <v>150615.54</v>
      </c>
      <c r="G40" s="20">
        <f t="shared" si="0"/>
        <v>100.0000265576916</v>
      </c>
      <c r="H40" s="21">
        <f t="shared" si="1"/>
        <v>100</v>
      </c>
      <c r="I40" s="1"/>
      <c r="J40" s="1"/>
      <c r="K40" s="1"/>
      <c r="L40" s="1"/>
      <c r="M40" s="1"/>
    </row>
    <row r="41" spans="1:13" x14ac:dyDescent="0.2">
      <c r="A41" s="16" t="s">
        <v>19</v>
      </c>
      <c r="B41" s="17">
        <v>8</v>
      </c>
      <c r="C41" s="17">
        <v>2</v>
      </c>
      <c r="D41" s="24">
        <v>207.7</v>
      </c>
      <c r="E41" s="20">
        <v>207.7</v>
      </c>
      <c r="F41" s="20">
        <v>207.7</v>
      </c>
      <c r="G41" s="20">
        <f t="shared" si="0"/>
        <v>100</v>
      </c>
      <c r="H41" s="21">
        <f t="shared" si="1"/>
        <v>100</v>
      </c>
      <c r="I41" s="1"/>
      <c r="J41" s="1"/>
      <c r="K41" s="1"/>
      <c r="L41" s="1"/>
      <c r="M41" s="1"/>
    </row>
    <row r="42" spans="1:13" x14ac:dyDescent="0.2">
      <c r="A42" s="16" t="s">
        <v>18</v>
      </c>
      <c r="B42" s="17">
        <v>8</v>
      </c>
      <c r="C42" s="17">
        <v>4</v>
      </c>
      <c r="D42" s="24">
        <v>3190.8</v>
      </c>
      <c r="E42" s="20">
        <v>3190.8</v>
      </c>
      <c r="F42" s="20">
        <v>3190.8</v>
      </c>
      <c r="G42" s="20">
        <f t="shared" si="0"/>
        <v>100</v>
      </c>
      <c r="H42" s="21">
        <f t="shared" si="1"/>
        <v>100</v>
      </c>
      <c r="I42" s="1"/>
      <c r="J42" s="1"/>
      <c r="K42" s="1"/>
      <c r="L42" s="1"/>
      <c r="M42" s="1"/>
    </row>
    <row r="43" spans="1:13" x14ac:dyDescent="0.2">
      <c r="A43" s="26" t="s">
        <v>17</v>
      </c>
      <c r="B43" s="27">
        <v>9</v>
      </c>
      <c r="C43" s="27">
        <v>0</v>
      </c>
      <c r="D43" s="25">
        <v>2307.6999999999998</v>
      </c>
      <c r="E43" s="23">
        <v>2307.6999999999998</v>
      </c>
      <c r="F43" s="23">
        <v>2307.6999999999998</v>
      </c>
      <c r="G43" s="23">
        <f t="shared" si="0"/>
        <v>100</v>
      </c>
      <c r="H43" s="28">
        <f t="shared" si="1"/>
        <v>100</v>
      </c>
      <c r="I43" s="1"/>
      <c r="J43" s="1"/>
      <c r="K43" s="1"/>
      <c r="L43" s="1"/>
      <c r="M43" s="1"/>
    </row>
    <row r="44" spans="1:13" x14ac:dyDescent="0.2">
      <c r="A44" s="16" t="s">
        <v>16</v>
      </c>
      <c r="B44" s="17">
        <v>9</v>
      </c>
      <c r="C44" s="17">
        <v>9</v>
      </c>
      <c r="D44" s="24">
        <v>2307.6999999999998</v>
      </c>
      <c r="E44" s="20">
        <v>2307.6999999999998</v>
      </c>
      <c r="F44" s="20">
        <v>2307.6999999999998</v>
      </c>
      <c r="G44" s="20">
        <f t="shared" si="0"/>
        <v>100</v>
      </c>
      <c r="H44" s="21">
        <f t="shared" si="1"/>
        <v>100</v>
      </c>
      <c r="I44" s="1"/>
      <c r="J44" s="1"/>
      <c r="K44" s="1"/>
      <c r="L44" s="1"/>
      <c r="M44" s="1"/>
    </row>
    <row r="45" spans="1:13" x14ac:dyDescent="0.2">
      <c r="A45" s="26" t="s">
        <v>15</v>
      </c>
      <c r="B45" s="27">
        <v>10</v>
      </c>
      <c r="C45" s="27">
        <v>0</v>
      </c>
      <c r="D45" s="25">
        <v>136614.6</v>
      </c>
      <c r="E45" s="23">
        <v>136614.63</v>
      </c>
      <c r="F45" s="23">
        <v>131877.39000000001</v>
      </c>
      <c r="G45" s="23">
        <f t="shared" si="0"/>
        <v>96.532427720024074</v>
      </c>
      <c r="H45" s="28">
        <f t="shared" si="1"/>
        <v>96.53240652190766</v>
      </c>
      <c r="I45" s="1"/>
      <c r="J45" s="1"/>
      <c r="K45" s="1"/>
      <c r="L45" s="1"/>
      <c r="M45" s="1"/>
    </row>
    <row r="46" spans="1:13" x14ac:dyDescent="0.2">
      <c r="A46" s="16" t="s">
        <v>14</v>
      </c>
      <c r="B46" s="17">
        <v>10</v>
      </c>
      <c r="C46" s="17">
        <v>1</v>
      </c>
      <c r="D46" s="24">
        <v>6076</v>
      </c>
      <c r="E46" s="20">
        <v>6076.05</v>
      </c>
      <c r="F46" s="20">
        <v>6015.55</v>
      </c>
      <c r="G46" s="20">
        <f t="shared" si="0"/>
        <v>99.005102040816325</v>
      </c>
      <c r="H46" s="21">
        <f t="shared" si="1"/>
        <v>99.004287324824517</v>
      </c>
      <c r="I46" s="1"/>
      <c r="J46" s="1"/>
      <c r="K46" s="1"/>
      <c r="L46" s="1"/>
      <c r="M46" s="1"/>
    </row>
    <row r="47" spans="1:13" x14ac:dyDescent="0.2">
      <c r="A47" s="16" t="s">
        <v>13</v>
      </c>
      <c r="B47" s="17">
        <v>10</v>
      </c>
      <c r="C47" s="17">
        <v>3</v>
      </c>
      <c r="D47" s="24">
        <v>107845.3</v>
      </c>
      <c r="E47" s="20">
        <v>107845.29</v>
      </c>
      <c r="F47" s="20">
        <v>103168.57</v>
      </c>
      <c r="G47" s="20">
        <f t="shared" si="0"/>
        <v>95.663482785063422</v>
      </c>
      <c r="H47" s="21">
        <f t="shared" si="1"/>
        <v>95.663491655500223</v>
      </c>
      <c r="I47" s="1"/>
      <c r="J47" s="1"/>
      <c r="K47" s="1"/>
      <c r="L47" s="1"/>
      <c r="M47" s="1"/>
    </row>
    <row r="48" spans="1:13" x14ac:dyDescent="0.2">
      <c r="A48" s="16" t="s">
        <v>12</v>
      </c>
      <c r="B48" s="17">
        <v>10</v>
      </c>
      <c r="C48" s="17">
        <v>4</v>
      </c>
      <c r="D48" s="24">
        <v>22693.3</v>
      </c>
      <c r="E48" s="20">
        <v>22693.29</v>
      </c>
      <c r="F48" s="20">
        <v>22693.27</v>
      </c>
      <c r="G48" s="20">
        <f t="shared" si="0"/>
        <v>99.999867802391023</v>
      </c>
      <c r="H48" s="21">
        <f t="shared" si="1"/>
        <v>99.99991186822183</v>
      </c>
      <c r="I48" s="1"/>
      <c r="J48" s="1"/>
      <c r="K48" s="1"/>
      <c r="L48" s="1"/>
      <c r="M48" s="1"/>
    </row>
    <row r="49" spans="1:13" x14ac:dyDescent="0.2">
      <c r="A49" s="26" t="s">
        <v>11</v>
      </c>
      <c r="B49" s="27">
        <v>11</v>
      </c>
      <c r="C49" s="27">
        <v>0</v>
      </c>
      <c r="D49" s="25">
        <v>181143.6</v>
      </c>
      <c r="E49" s="23">
        <v>181143.59</v>
      </c>
      <c r="F49" s="23">
        <v>181133.1</v>
      </c>
      <c r="G49" s="23">
        <f t="shared" si="0"/>
        <v>99.994203493802701</v>
      </c>
      <c r="H49" s="28">
        <f t="shared" si="1"/>
        <v>99.994209013965119</v>
      </c>
      <c r="I49" s="1"/>
      <c r="J49" s="1"/>
      <c r="K49" s="1"/>
      <c r="L49" s="1"/>
      <c r="M49" s="1"/>
    </row>
    <row r="50" spans="1:13" x14ac:dyDescent="0.2">
      <c r="A50" s="16" t="s">
        <v>10</v>
      </c>
      <c r="B50" s="17">
        <v>11</v>
      </c>
      <c r="C50" s="17">
        <v>1</v>
      </c>
      <c r="D50" s="24">
        <v>11326.6</v>
      </c>
      <c r="E50" s="20">
        <v>11326.55</v>
      </c>
      <c r="F50" s="20">
        <v>11326.55</v>
      </c>
      <c r="G50" s="20">
        <f t="shared" si="0"/>
        <v>99.999558561262859</v>
      </c>
      <c r="H50" s="21">
        <f t="shared" si="1"/>
        <v>100</v>
      </c>
      <c r="I50" s="1"/>
      <c r="J50" s="1"/>
      <c r="K50" s="1"/>
      <c r="L50" s="1"/>
      <c r="M50" s="1"/>
    </row>
    <row r="51" spans="1:13" x14ac:dyDescent="0.2">
      <c r="A51" s="16" t="s">
        <v>9</v>
      </c>
      <c r="B51" s="17">
        <v>11</v>
      </c>
      <c r="C51" s="17">
        <v>3</v>
      </c>
      <c r="D51" s="24">
        <v>169232</v>
      </c>
      <c r="E51" s="20">
        <v>169232.04</v>
      </c>
      <c r="F51" s="20">
        <v>169231.55</v>
      </c>
      <c r="G51" s="20">
        <f t="shared" si="0"/>
        <v>99.999734092842957</v>
      </c>
      <c r="H51" s="21">
        <f t="shared" si="1"/>
        <v>99.999710456719654</v>
      </c>
      <c r="I51" s="1"/>
      <c r="J51" s="1"/>
      <c r="K51" s="1"/>
      <c r="L51" s="1"/>
      <c r="M51" s="1"/>
    </row>
    <row r="52" spans="1:13" x14ac:dyDescent="0.2">
      <c r="A52" s="16" t="s">
        <v>8</v>
      </c>
      <c r="B52" s="17">
        <v>11</v>
      </c>
      <c r="C52" s="17">
        <v>5</v>
      </c>
      <c r="D52" s="24">
        <v>585</v>
      </c>
      <c r="E52" s="20">
        <v>585</v>
      </c>
      <c r="F52" s="20">
        <v>575</v>
      </c>
      <c r="G52" s="20">
        <f t="shared" si="0"/>
        <v>98.290598290598282</v>
      </c>
      <c r="H52" s="21">
        <f t="shared" si="1"/>
        <v>98.290598290598282</v>
      </c>
      <c r="I52" s="1"/>
      <c r="J52" s="1"/>
      <c r="K52" s="1"/>
      <c r="L52" s="1"/>
      <c r="M52" s="1"/>
    </row>
    <row r="53" spans="1:13" x14ac:dyDescent="0.2">
      <c r="A53" s="26" t="s">
        <v>7</v>
      </c>
      <c r="B53" s="27">
        <v>12</v>
      </c>
      <c r="C53" s="27">
        <v>0</v>
      </c>
      <c r="D53" s="25">
        <v>18412</v>
      </c>
      <c r="E53" s="23">
        <v>18411.95</v>
      </c>
      <c r="F53" s="23">
        <v>18411.95</v>
      </c>
      <c r="G53" s="23">
        <f t="shared" si="0"/>
        <v>99.999728437975236</v>
      </c>
      <c r="H53" s="28">
        <f t="shared" si="1"/>
        <v>100</v>
      </c>
      <c r="I53" s="1"/>
      <c r="J53" s="1"/>
      <c r="K53" s="1"/>
      <c r="L53" s="1"/>
      <c r="M53" s="1"/>
    </row>
    <row r="54" spans="1:13" x14ac:dyDescent="0.2">
      <c r="A54" s="16" t="s">
        <v>6</v>
      </c>
      <c r="B54" s="17">
        <v>12</v>
      </c>
      <c r="C54" s="17">
        <v>2</v>
      </c>
      <c r="D54" s="24">
        <v>18412</v>
      </c>
      <c r="E54" s="20">
        <v>18411.95</v>
      </c>
      <c r="F54" s="20">
        <v>18411.95</v>
      </c>
      <c r="G54" s="20">
        <f t="shared" si="0"/>
        <v>99.999728437975236</v>
      </c>
      <c r="H54" s="21">
        <f t="shared" si="1"/>
        <v>100</v>
      </c>
      <c r="I54" s="1"/>
      <c r="J54" s="1"/>
      <c r="K54" s="1"/>
      <c r="L54" s="1"/>
      <c r="M54" s="1"/>
    </row>
    <row r="55" spans="1:13" x14ac:dyDescent="0.2">
      <c r="A55" s="26" t="s">
        <v>5</v>
      </c>
      <c r="B55" s="27">
        <v>13</v>
      </c>
      <c r="C55" s="27">
        <v>0</v>
      </c>
      <c r="D55" s="25">
        <v>2.9</v>
      </c>
      <c r="E55" s="23">
        <v>2.9</v>
      </c>
      <c r="F55" s="23">
        <v>2.9</v>
      </c>
      <c r="G55" s="23">
        <f t="shared" si="0"/>
        <v>100</v>
      </c>
      <c r="H55" s="28">
        <f t="shared" si="1"/>
        <v>100</v>
      </c>
      <c r="I55" s="1"/>
      <c r="J55" s="1"/>
      <c r="K55" s="1"/>
      <c r="L55" s="1"/>
      <c r="M55" s="1"/>
    </row>
    <row r="56" spans="1:13" ht="25.5" x14ac:dyDescent="0.2">
      <c r="A56" s="16" t="s">
        <v>4</v>
      </c>
      <c r="B56" s="17">
        <v>13</v>
      </c>
      <c r="C56" s="17">
        <v>1</v>
      </c>
      <c r="D56" s="24">
        <v>2.9</v>
      </c>
      <c r="E56" s="20">
        <v>2.9</v>
      </c>
      <c r="F56" s="20">
        <v>2.9</v>
      </c>
      <c r="G56" s="20">
        <f t="shared" si="0"/>
        <v>100</v>
      </c>
      <c r="H56" s="21">
        <f t="shared" si="1"/>
        <v>100</v>
      </c>
      <c r="I56" s="1"/>
      <c r="J56" s="1"/>
      <c r="K56" s="1"/>
      <c r="L56" s="1"/>
      <c r="M56" s="1"/>
    </row>
    <row r="57" spans="1:13" ht="25.5" x14ac:dyDescent="0.2">
      <c r="A57" s="26" t="s">
        <v>3</v>
      </c>
      <c r="B57" s="27">
        <v>14</v>
      </c>
      <c r="C57" s="27">
        <v>0</v>
      </c>
      <c r="D57" s="25">
        <v>409986</v>
      </c>
      <c r="E57" s="23">
        <v>409985.96</v>
      </c>
      <c r="F57" s="23">
        <v>409216.36</v>
      </c>
      <c r="G57" s="23">
        <f t="shared" si="0"/>
        <v>99.812276516759098</v>
      </c>
      <c r="H57" s="28">
        <f t="shared" si="1"/>
        <v>99.812286254875644</v>
      </c>
      <c r="I57" s="1"/>
      <c r="J57" s="1"/>
      <c r="K57" s="1"/>
      <c r="L57" s="1"/>
      <c r="M57" s="1"/>
    </row>
    <row r="58" spans="1:13" ht="25.5" x14ac:dyDescent="0.2">
      <c r="A58" s="16" t="s">
        <v>2</v>
      </c>
      <c r="B58" s="17">
        <v>14</v>
      </c>
      <c r="C58" s="17">
        <v>1</v>
      </c>
      <c r="D58" s="24">
        <v>202662.7</v>
      </c>
      <c r="E58" s="20">
        <v>202662.7</v>
      </c>
      <c r="F58" s="20">
        <v>202662.7</v>
      </c>
      <c r="G58" s="20">
        <f t="shared" si="0"/>
        <v>100</v>
      </c>
      <c r="H58" s="21">
        <f t="shared" si="1"/>
        <v>100</v>
      </c>
      <c r="I58" s="1"/>
      <c r="J58" s="1"/>
      <c r="K58" s="1"/>
      <c r="L58" s="1"/>
      <c r="M58" s="1"/>
    </row>
    <row r="59" spans="1:13" x14ac:dyDescent="0.2">
      <c r="A59" s="16" t="s">
        <v>1</v>
      </c>
      <c r="B59" s="17">
        <v>14</v>
      </c>
      <c r="C59" s="17">
        <v>3</v>
      </c>
      <c r="D59" s="24">
        <v>207323.3</v>
      </c>
      <c r="E59" s="20">
        <v>207323.26</v>
      </c>
      <c r="F59" s="20">
        <v>206553.66</v>
      </c>
      <c r="G59" s="20">
        <f t="shared" si="0"/>
        <v>99.628773032264107</v>
      </c>
      <c r="H59" s="21">
        <f t="shared" si="1"/>
        <v>99.628792254183153</v>
      </c>
      <c r="I59" s="1"/>
      <c r="J59" s="1"/>
      <c r="K59" s="1"/>
      <c r="L59" s="1"/>
      <c r="M59" s="1"/>
    </row>
    <row r="60" spans="1:13" x14ac:dyDescent="0.2">
      <c r="A60" s="19" t="s">
        <v>0</v>
      </c>
      <c r="B60" s="18"/>
      <c r="C60" s="18"/>
      <c r="D60" s="23">
        <f>D6+D14+D16+D20+D26+D31+D33+D39+D43+D45+D49+D53+D55+D57</f>
        <v>7998273.8999999994</v>
      </c>
      <c r="E60" s="22">
        <v>7978147.2400000002</v>
      </c>
      <c r="F60" s="23">
        <v>7335158.2000000002</v>
      </c>
      <c r="G60" s="23">
        <f t="shared" si="0"/>
        <v>91.709264920272375</v>
      </c>
      <c r="H60" s="28">
        <f t="shared" si="1"/>
        <v>91.940622043470839</v>
      </c>
      <c r="I60" s="3"/>
      <c r="J60" s="3"/>
      <c r="K60" s="3"/>
      <c r="L60" s="3"/>
      <c r="M60" s="2"/>
    </row>
    <row r="61" spans="1:13" ht="12.75" customHeight="1" x14ac:dyDescent="0.2">
      <c r="A61" s="2"/>
      <c r="B61" s="2"/>
      <c r="C61" s="2"/>
      <c r="D61" s="2"/>
      <c r="E61" s="1"/>
      <c r="F61" s="2"/>
      <c r="G61" s="1"/>
      <c r="H61" s="1"/>
      <c r="I61" s="1"/>
      <c r="J61" s="1"/>
      <c r="K61" s="1"/>
      <c r="L61" s="1"/>
      <c r="M61" s="1"/>
    </row>
  </sheetData>
  <mergeCells count="2">
    <mergeCell ref="A1:H1"/>
    <mergeCell ref="G3:H3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2026-04-30T05:05:35Z</cp:lastPrinted>
  <dcterms:created xsi:type="dcterms:W3CDTF">2026-02-16T10:39:22Z</dcterms:created>
  <dcterms:modified xsi:type="dcterms:W3CDTF">2026-04-30T05:10:12Z</dcterms:modified>
</cp:coreProperties>
</file>